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J56" i="1"/>
</calcChain>
</file>

<file path=xl/sharedStrings.xml><?xml version="1.0" encoding="utf-8"?>
<sst xmlns="http://schemas.openxmlformats.org/spreadsheetml/2006/main" count="109" uniqueCount="89">
  <si>
    <t xml:space="preserve">                                                       ОТЧЁТ УПРАВЛЯЮЩЕЙ ОРГАНИЗАЦИИ</t>
  </si>
  <si>
    <t>раскрытие информации</t>
  </si>
  <si>
    <t xml:space="preserve">                                        ООО "Жилищное ремонтно-эксплуатационное управление № 21"</t>
  </si>
  <si>
    <t>в электронном виде</t>
  </si>
  <si>
    <t xml:space="preserve">                                      ПЕРЕД СОБСТВЕННИКАМИ ПОМЕЩЕНИЙ О ВЫПОЛНЕНИИ </t>
  </si>
  <si>
    <t>смотрите на сайте:</t>
  </si>
  <si>
    <t xml:space="preserve">                                ДОГОВОРА УПРАВЛЕНИЯ МНОГОКВАРТИРНЫМ ДОМОМ ЗА 2020г.</t>
  </si>
  <si>
    <t>www.jreu-21-kaluga.ru</t>
  </si>
  <si>
    <r>
      <t xml:space="preserve">                                                  </t>
    </r>
    <r>
      <rPr>
        <b/>
        <u/>
        <sz val="11"/>
        <rFont val="Times New Roman"/>
        <family val="1"/>
        <charset val="204"/>
      </rPr>
      <t>1. Общие сведения о многоквартирном доме</t>
    </r>
  </si>
  <si>
    <t>Адрес многоквартирного дома:</t>
  </si>
  <si>
    <t>Общая площадь многоквартирного дома</t>
  </si>
  <si>
    <t>кв.м</t>
  </si>
  <si>
    <t>в том числе:</t>
  </si>
  <si>
    <t>а) жилых помещений (общая площадь квартир)_____________</t>
  </si>
  <si>
    <t>б) нежилых помещений (общая площадь нежилых помещений)_________________</t>
  </si>
  <si>
    <r>
      <t xml:space="preserve">                                            </t>
    </r>
    <r>
      <rPr>
        <b/>
        <u/>
        <sz val="11"/>
        <rFont val="Times New Roman"/>
        <family val="1"/>
        <charset val="204"/>
      </rPr>
      <t>2. Отчёт по затратам на содержание, ремонт общего имущества</t>
    </r>
  </si>
  <si>
    <r>
      <t xml:space="preserve">                                        </t>
    </r>
    <r>
      <rPr>
        <b/>
        <u/>
        <sz val="11"/>
        <rFont val="Times New Roman"/>
        <family val="1"/>
        <charset val="204"/>
      </rPr>
      <t>в многоквартирном доме и коммунальные услуги за отчётный период</t>
    </r>
  </si>
  <si>
    <t>(руб.)</t>
  </si>
  <si>
    <t>№ п/п</t>
  </si>
  <si>
    <t>Наименование услуг</t>
  </si>
  <si>
    <t>Ед.изм.</t>
  </si>
  <si>
    <t>Тариф  на 31.12.2020г.</t>
  </si>
  <si>
    <t>Остаток денежных средств на 01.01.2020г.</t>
  </si>
  <si>
    <t>Начислено в 2020г.</t>
  </si>
  <si>
    <t>Поступило средств в 2020г.</t>
  </si>
  <si>
    <t>Выполнены работы в 2020г.</t>
  </si>
  <si>
    <t>Остаток денежных средств на 01.01.2021г.</t>
  </si>
  <si>
    <t>Недоплата населения за 2020г.</t>
  </si>
  <si>
    <t>Примечание (наличие договора)</t>
  </si>
  <si>
    <t>Содержание общего имущества,</t>
  </si>
  <si>
    <t>Содержание конструктивных элементов, в том числе:</t>
  </si>
  <si>
    <t>руб./кв.м</t>
  </si>
  <si>
    <t>Аварийно-ремонтное обслуживание</t>
  </si>
  <si>
    <t>ООО "ОДУО" от 01.01.11</t>
  </si>
  <si>
    <t>ООО "СпецРемСтрой-плюс" №16-ВГ/2010 от 01.09.10</t>
  </si>
  <si>
    <t>ОАО Калугаоблгаз" ф-л "Калугамежрайгаз" дог. №92/10 от 01.04.10</t>
  </si>
  <si>
    <t>Содержание конструктивных элементов жилых зданий</t>
  </si>
  <si>
    <t>Диагностика внутридомового газового оборудования</t>
  </si>
  <si>
    <t xml:space="preserve">Санитарная обработка подъездов, подвалов </t>
  </si>
  <si>
    <t>ФГУП "КГДС" дог. № 126 от 01.04.09</t>
  </si>
  <si>
    <t>Содержание придомовой территории</t>
  </si>
  <si>
    <t>Содержание внутридомовых инженерных сетей</t>
  </si>
  <si>
    <t>руб./кВт</t>
  </si>
  <si>
    <t>ПАО "КСК"</t>
  </si>
  <si>
    <t>руб.</t>
  </si>
  <si>
    <t>Коммунальные услуги,</t>
  </si>
  <si>
    <t>руб./куб.м</t>
  </si>
  <si>
    <t>29,38             20,15</t>
  </si>
  <si>
    <t>ООО"Калужский областной водоканал" дог. №1139 от 23.04.09</t>
  </si>
  <si>
    <r>
      <t xml:space="preserve">            </t>
    </r>
    <r>
      <rPr>
        <b/>
        <u/>
        <sz val="11"/>
        <color indexed="8"/>
        <rFont val="Times New Roman"/>
        <family val="1"/>
        <charset val="204"/>
      </rPr>
      <t xml:space="preserve">3. Отчёт о фактически выполненных работах по ремонту общего имущества </t>
    </r>
  </si>
  <si>
    <t>в многоквартирном доме на основании принятого решения собственниками помещений</t>
  </si>
  <si>
    <t>№№  п/п</t>
  </si>
  <si>
    <t xml:space="preserve">Виды услуг (работы), № квартир </t>
  </si>
  <si>
    <t>Дата принятого решения</t>
  </si>
  <si>
    <t>Ед.изм</t>
  </si>
  <si>
    <t>Кол-во</t>
  </si>
  <si>
    <t>Стоимость работ всего за отчётный период (руб.)</t>
  </si>
  <si>
    <t>1.</t>
  </si>
  <si>
    <t>Текущий ремонт</t>
  </si>
  <si>
    <t>Директор ООО "ЖРЭУ 21" ______________________</t>
  </si>
  <si>
    <t>И.В.Марчукова</t>
  </si>
  <si>
    <t>м.п.</t>
  </si>
  <si>
    <t>"_____"_______________ 2020г.</t>
  </si>
  <si>
    <t>(дата)</t>
  </si>
  <si>
    <t>В целях контроля отчёт предоставлен: _______________________________________________</t>
  </si>
  <si>
    <t xml:space="preserve">                        (Ф.И.О., уполномоченного лица, определённого решением общего собрания)</t>
  </si>
  <si>
    <t>1.1</t>
  </si>
  <si>
    <t>1.2</t>
  </si>
  <si>
    <t>1.3</t>
  </si>
  <si>
    <t>1.4</t>
  </si>
  <si>
    <t xml:space="preserve">Содержание вентканалов и газоходов </t>
  </si>
  <si>
    <t xml:space="preserve">Техобслуживание внутридомовых газопроводов </t>
  </si>
  <si>
    <t>Начислено в 2020г., руб.</t>
  </si>
  <si>
    <t>Оплачено населением в 2020г., руб.</t>
  </si>
  <si>
    <t>К перечислению средств ресурсоснабжающим организациям в 2020г., руб.</t>
  </si>
  <si>
    <t>Сальдо на 01.01.2021г.</t>
  </si>
  <si>
    <t>2</t>
  </si>
  <si>
    <t>3</t>
  </si>
  <si>
    <t>4</t>
  </si>
  <si>
    <t>Всего:</t>
  </si>
  <si>
    <t>*в том числе: поступило денежных средств на текущий ремонт 1) по нежилым помещениям -</t>
  </si>
  <si>
    <t xml:space="preserve"> 2) за размещение оборудования</t>
  </si>
  <si>
    <t>Холодное водоснабжение и Водоотведение ГВС и ХВС, в том числе в части содержания общего имущества</t>
  </si>
  <si>
    <t>Управление многоквартирным домом, c учетом услуг расчетного центра</t>
  </si>
  <si>
    <t xml:space="preserve"> дезинфекция</t>
  </si>
  <si>
    <t xml:space="preserve">подъезд </t>
  </si>
  <si>
    <t xml:space="preserve">Электроэнергия , используемая в целях содержание общего имущества </t>
  </si>
  <si>
    <t>ул. Тельмана, д. 18</t>
  </si>
  <si>
    <t>Текущий ремонт общего имущества*</t>
  </si>
</sst>
</file>

<file path=xl/styles.xml><?xml version="1.0" encoding="utf-8"?>
<styleSheet xmlns="http://schemas.openxmlformats.org/spreadsheetml/2006/main">
  <numFmts count="1">
    <numFmt numFmtId="164" formatCode="#,##0.0"/>
  </numFmts>
  <fonts count="2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u/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rgb="FFCC0099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1"/>
      <color theme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34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/>
    <xf numFmtId="164" fontId="2" fillId="0" borderId="0" xfId="0" applyNumberFormat="1" applyFont="1" applyFill="1"/>
    <xf numFmtId="4" fontId="2" fillId="0" borderId="0" xfId="0" applyNumberFormat="1" applyFont="1" applyFill="1"/>
    <xf numFmtId="0" fontId="5" fillId="0" borderId="0" xfId="0" applyFont="1" applyFill="1" applyAlignment="1">
      <alignment horizontal="center"/>
    </xf>
    <xf numFmtId="0" fontId="6" fillId="0" borderId="0" xfId="0" applyFont="1" applyFill="1"/>
    <xf numFmtId="4" fontId="6" fillId="0" borderId="0" xfId="0" applyNumberFormat="1" applyFont="1" applyFill="1"/>
    <xf numFmtId="0" fontId="5" fillId="0" borderId="0" xfId="0" applyFont="1" applyFill="1"/>
    <xf numFmtId="0" fontId="1" fillId="0" borderId="0" xfId="0" applyFont="1" applyFill="1" applyAlignment="1">
      <alignment horizontal="right"/>
    </xf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wrapText="1"/>
    </xf>
    <xf numFmtId="4" fontId="8" fillId="0" borderId="2" xfId="0" applyNumberFormat="1" applyFont="1" applyFill="1" applyBorder="1"/>
    <xf numFmtId="0" fontId="9" fillId="0" borderId="3" xfId="0" applyFont="1" applyFill="1" applyBorder="1"/>
    <xf numFmtId="0" fontId="8" fillId="0" borderId="0" xfId="0" applyFont="1" applyFill="1"/>
    <xf numFmtId="4" fontId="8" fillId="0" borderId="2" xfId="0" applyNumberFormat="1" applyFont="1" applyFill="1" applyBorder="1" applyAlignment="1">
      <alignment wrapText="1"/>
    </xf>
    <xf numFmtId="0" fontId="9" fillId="0" borderId="2" xfId="0" applyFont="1" applyFill="1" applyBorder="1"/>
    <xf numFmtId="4" fontId="10" fillId="0" borderId="2" xfId="0" applyNumberFormat="1" applyFont="1" applyFill="1" applyBorder="1" applyAlignment="1">
      <alignment wrapText="1"/>
    </xf>
    <xf numFmtId="4" fontId="10" fillId="0" borderId="2" xfId="0" applyNumberFormat="1" applyFont="1" applyFill="1" applyBorder="1"/>
    <xf numFmtId="49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4" fontId="11" fillId="0" borderId="2" xfId="0" applyNumberFormat="1" applyFont="1" applyFill="1" applyBorder="1" applyAlignment="1">
      <alignment wrapText="1"/>
    </xf>
    <xf numFmtId="0" fontId="12" fillId="0" borderId="2" xfId="0" applyFont="1" applyFill="1" applyBorder="1"/>
    <xf numFmtId="0" fontId="11" fillId="0" borderId="0" xfId="0" applyFont="1" applyFill="1"/>
    <xf numFmtId="4" fontId="1" fillId="0" borderId="2" xfId="0" applyNumberFormat="1" applyFont="1" applyFill="1" applyBorder="1" applyAlignment="1">
      <alignment wrapText="1"/>
    </xf>
    <xf numFmtId="4" fontId="1" fillId="0" borderId="2" xfId="0" applyNumberFormat="1" applyFont="1" applyFill="1" applyBorder="1"/>
    <xf numFmtId="4" fontId="12" fillId="0" borderId="2" xfId="0" applyNumberFormat="1" applyFont="1" applyFill="1" applyBorder="1" applyAlignment="1">
      <alignment wrapText="1"/>
    </xf>
    <xf numFmtId="0" fontId="12" fillId="0" borderId="2" xfId="0" applyFont="1" applyFill="1" applyBorder="1" applyAlignment="1">
      <alignment wrapText="1"/>
    </xf>
    <xf numFmtId="49" fontId="7" fillId="0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wrapText="1"/>
    </xf>
    <xf numFmtId="0" fontId="8" fillId="0" borderId="2" xfId="0" applyFont="1" applyFill="1" applyBorder="1" applyAlignment="1">
      <alignment horizontal="left" vertical="center" wrapText="1"/>
    </xf>
    <xf numFmtId="4" fontId="8" fillId="0" borderId="2" xfId="0" applyNumberFormat="1" applyFont="1" applyFill="1" applyBorder="1" applyAlignment="1">
      <alignment horizontal="right" wrapText="1"/>
    </xf>
    <xf numFmtId="49" fontId="13" fillId="0" borderId="0" xfId="0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left" vertical="center" wrapText="1"/>
    </xf>
    <xf numFmtId="4" fontId="13" fillId="0" borderId="0" xfId="0" applyNumberFormat="1" applyFont="1" applyFill="1" applyBorder="1" applyAlignment="1">
      <alignment horizontal="right" wrapText="1"/>
    </xf>
    <xf numFmtId="4" fontId="13" fillId="0" borderId="0" xfId="0" applyNumberFormat="1" applyFont="1" applyFill="1" applyBorder="1" applyAlignment="1">
      <alignment wrapText="1"/>
    </xf>
    <xf numFmtId="4" fontId="13" fillId="0" borderId="0" xfId="0" applyNumberFormat="1" applyFont="1" applyFill="1" applyBorder="1"/>
    <xf numFmtId="0" fontId="13" fillId="0" borderId="0" xfId="0" applyFont="1" applyFill="1" applyBorder="1"/>
    <xf numFmtId="0" fontId="13" fillId="0" borderId="0" xfId="0" applyFont="1" applyFill="1"/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/>
    </xf>
    <xf numFmtId="49" fontId="1" fillId="0" borderId="3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wrapText="1"/>
    </xf>
    <xf numFmtId="4" fontId="11" fillId="0" borderId="3" xfId="0" applyNumberFormat="1" applyFont="1" applyFill="1" applyBorder="1" applyAlignment="1">
      <alignment horizontal="right" wrapText="1"/>
    </xf>
    <xf numFmtId="4" fontId="11" fillId="0" borderId="3" xfId="0" applyNumberFormat="1" applyFont="1" applyFill="1" applyBorder="1" applyAlignment="1">
      <alignment wrapText="1"/>
    </xf>
    <xf numFmtId="4" fontId="1" fillId="0" borderId="2" xfId="0" applyNumberFormat="1" applyFont="1" applyFill="1" applyBorder="1" applyAlignment="1">
      <alignment horizontal="right" wrapText="1"/>
    </xf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wrapText="1"/>
    </xf>
    <xf numFmtId="4" fontId="1" fillId="0" borderId="0" xfId="0" applyNumberFormat="1" applyFont="1" applyFill="1" applyBorder="1" applyAlignment="1">
      <alignment horizontal="right" wrapText="1"/>
    </xf>
    <xf numFmtId="4" fontId="1" fillId="0" borderId="0" xfId="0" applyNumberFormat="1" applyFont="1" applyFill="1" applyBorder="1"/>
    <xf numFmtId="0" fontId="12" fillId="0" borderId="0" xfId="0" applyFont="1" applyFill="1"/>
    <xf numFmtId="0" fontId="1" fillId="0" borderId="0" xfId="0" applyFont="1" applyFill="1" applyBorder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Alignment="1">
      <alignment wrapText="1"/>
    </xf>
    <xf numFmtId="0" fontId="8" fillId="0" borderId="0" xfId="0" applyFont="1" applyFill="1" applyAlignment="1">
      <alignment horizontal="right"/>
    </xf>
    <xf numFmtId="0" fontId="9" fillId="0" borderId="0" xfId="0" applyFont="1" applyFill="1"/>
    <xf numFmtId="0" fontId="15" fillId="0" borderId="0" xfId="0" applyFont="1" applyFill="1" applyAlignment="1"/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1" fillId="0" borderId="11" xfId="0" applyFont="1" applyFill="1" applyBorder="1" applyAlignment="1">
      <alignment wrapText="1"/>
    </xf>
    <xf numFmtId="0" fontId="1" fillId="0" borderId="12" xfId="0" applyFont="1" applyFill="1" applyBorder="1" applyAlignment="1">
      <alignment wrapText="1"/>
    </xf>
    <xf numFmtId="0" fontId="1" fillId="0" borderId="11" xfId="0" applyFont="1" applyFill="1" applyBorder="1" applyAlignment="1">
      <alignment horizontal="center"/>
    </xf>
    <xf numFmtId="0" fontId="1" fillId="0" borderId="3" xfId="0" applyFont="1" applyFill="1" applyBorder="1"/>
    <xf numFmtId="0" fontId="7" fillId="0" borderId="2" xfId="0" applyFont="1" applyFill="1" applyBorder="1" applyAlignment="1">
      <alignment horizontal="center"/>
    </xf>
    <xf numFmtId="0" fontId="7" fillId="0" borderId="14" xfId="0" applyFont="1" applyFill="1" applyBorder="1" applyAlignment="1">
      <alignment horizontal="center"/>
    </xf>
    <xf numFmtId="4" fontId="7" fillId="0" borderId="2" xfId="0" applyNumberFormat="1" applyFont="1" applyFill="1" applyBorder="1"/>
    <xf numFmtId="0" fontId="7" fillId="0" borderId="0" xfId="0" applyFont="1" applyFill="1"/>
    <xf numFmtId="0" fontId="1" fillId="0" borderId="2" xfId="0" applyFont="1" applyFill="1" applyBorder="1" applyAlignment="1">
      <alignment horizontal="center"/>
    </xf>
    <xf numFmtId="0" fontId="1" fillId="0" borderId="14" xfId="0" applyFont="1" applyFill="1" applyBorder="1" applyAlignment="1">
      <alignment wrapText="1"/>
    </xf>
    <xf numFmtId="0" fontId="1" fillId="0" borderId="15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horizontal="right"/>
    </xf>
    <xf numFmtId="4" fontId="7" fillId="0" borderId="0" xfId="0" applyNumberFormat="1" applyFont="1" applyFill="1" applyBorder="1"/>
    <xf numFmtId="0" fontId="11" fillId="0" borderId="0" xfId="0" applyFont="1" applyFill="1" applyAlignment="1">
      <alignment horizontal="center"/>
    </xf>
    <xf numFmtId="0" fontId="11" fillId="0" borderId="0" xfId="0" applyFont="1" applyFill="1" applyAlignment="1"/>
    <xf numFmtId="0" fontId="11" fillId="0" borderId="0" xfId="0" applyFont="1" applyFill="1" applyAlignment="1">
      <alignment wrapText="1"/>
    </xf>
    <xf numFmtId="0" fontId="16" fillId="0" borderId="0" xfId="0" applyFont="1" applyFill="1" applyAlignment="1"/>
    <xf numFmtId="0" fontId="1" fillId="0" borderId="0" xfId="0" applyFont="1" applyFill="1" applyAlignment="1"/>
    <xf numFmtId="0" fontId="2" fillId="0" borderId="2" xfId="0" applyFont="1" applyFill="1" applyBorder="1" applyAlignment="1">
      <alignment wrapText="1"/>
    </xf>
    <xf numFmtId="0" fontId="7" fillId="0" borderId="15" xfId="0" applyFont="1" applyFill="1" applyBorder="1" applyAlignment="1">
      <alignment wrapText="1"/>
    </xf>
    <xf numFmtId="0" fontId="5" fillId="0" borderId="2" xfId="0" applyFont="1" applyFill="1" applyBorder="1"/>
    <xf numFmtId="0" fontId="5" fillId="0" borderId="2" xfId="0" applyFont="1" applyFill="1" applyBorder="1" applyAlignment="1">
      <alignment horizontal="center"/>
    </xf>
    <xf numFmtId="4" fontId="5" fillId="0" borderId="2" xfId="0" applyNumberFormat="1" applyFont="1" applyFill="1" applyBorder="1"/>
    <xf numFmtId="0" fontId="12" fillId="0" borderId="0" xfId="0" applyFont="1" applyFill="1" applyBorder="1" applyAlignment="1">
      <alignment horizontal="center" wrapText="1"/>
    </xf>
    <xf numFmtId="0" fontId="17" fillId="0" borderId="15" xfId="0" applyFont="1" applyFill="1" applyBorder="1" applyAlignment="1"/>
    <xf numFmtId="0" fontId="17" fillId="0" borderId="16" xfId="0" applyFont="1" applyFill="1" applyBorder="1" applyAlignment="1"/>
    <xf numFmtId="0" fontId="1" fillId="0" borderId="14" xfId="0" applyFont="1" applyFill="1" applyBorder="1" applyAlignment="1">
      <alignment horizontal="center"/>
    </xf>
    <xf numFmtId="4" fontId="18" fillId="0" borderId="2" xfId="0" applyNumberFormat="1" applyFont="1" applyFill="1" applyBorder="1"/>
    <xf numFmtId="14" fontId="5" fillId="0" borderId="2" xfId="0" applyNumberFormat="1" applyFont="1" applyFill="1" applyBorder="1"/>
    <xf numFmtId="4" fontId="9" fillId="0" borderId="2" xfId="0" applyNumberFormat="1" applyFont="1" applyFill="1" applyBorder="1"/>
    <xf numFmtId="0" fontId="19" fillId="0" borderId="14" xfId="0" applyFont="1" applyFill="1" applyBorder="1" applyAlignment="1">
      <alignment wrapText="1"/>
    </xf>
    <xf numFmtId="49" fontId="7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left" vertical="center" wrapText="1"/>
    </xf>
    <xf numFmtId="4" fontId="8" fillId="0" borderId="0" xfId="0" applyNumberFormat="1" applyFont="1" applyFill="1" applyBorder="1" applyAlignment="1">
      <alignment horizontal="right" wrapText="1"/>
    </xf>
    <xf numFmtId="4" fontId="8" fillId="0" borderId="0" xfId="0" applyNumberFormat="1" applyFont="1" applyFill="1" applyBorder="1" applyAlignment="1">
      <alignment wrapText="1"/>
    </xf>
    <xf numFmtId="4" fontId="8" fillId="0" borderId="0" xfId="0" applyNumberFormat="1" applyFont="1" applyFill="1" applyBorder="1"/>
    <xf numFmtId="0" fontId="9" fillId="0" borderId="0" xfId="0" applyFont="1" applyFill="1" applyBorder="1"/>
    <xf numFmtId="0" fontId="8" fillId="0" borderId="0" xfId="0" applyFont="1" applyFill="1" applyBorder="1"/>
    <xf numFmtId="0" fontId="5" fillId="0" borderId="2" xfId="0" applyFont="1" applyFill="1" applyBorder="1" applyAlignment="1">
      <alignment wrapText="1"/>
    </xf>
    <xf numFmtId="0" fontId="1" fillId="0" borderId="2" xfId="0" applyFont="1" applyFill="1" applyBorder="1"/>
    <xf numFmtId="0" fontId="5" fillId="0" borderId="17" xfId="0" applyFont="1" applyFill="1" applyBorder="1"/>
    <xf numFmtId="4" fontId="1" fillId="0" borderId="0" xfId="0" applyNumberFormat="1" applyFont="1" applyFill="1"/>
    <xf numFmtId="0" fontId="1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wrapText="1"/>
    </xf>
    <xf numFmtId="0" fontId="20" fillId="0" borderId="0" xfId="1" applyFont="1" applyFill="1" applyAlignment="1" applyProtection="1"/>
    <xf numFmtId="14" fontId="1" fillId="0" borderId="2" xfId="0" applyNumberFormat="1" applyFont="1" applyFill="1" applyBorder="1"/>
    <xf numFmtId="0" fontId="16" fillId="0" borderId="0" xfId="0" applyFont="1" applyFill="1" applyAlignment="1">
      <alignment horizontal="center"/>
    </xf>
    <xf numFmtId="0" fontId="7" fillId="0" borderId="2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/>
    </xf>
    <xf numFmtId="0" fontId="12" fillId="0" borderId="2" xfId="0" applyFont="1" applyFill="1" applyBorder="1" applyAlignment="1">
      <alignment horizont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wrapText="1"/>
    </xf>
    <xf numFmtId="0" fontId="1" fillId="0" borderId="13" xfId="0" applyFont="1" applyFill="1" applyBorder="1" applyAlignment="1">
      <alignment horizontal="center" wrapText="1"/>
    </xf>
    <xf numFmtId="0" fontId="7" fillId="0" borderId="14" xfId="0" applyFont="1" applyFill="1" applyBorder="1" applyAlignment="1">
      <alignment horizontal="center" wrapText="1"/>
    </xf>
    <xf numFmtId="0" fontId="7" fillId="0" borderId="16" xfId="0" applyFont="1" applyFill="1" applyBorder="1" applyAlignment="1">
      <alignment horizontal="center" wrapText="1"/>
    </xf>
    <xf numFmtId="0" fontId="1" fillId="0" borderId="14" xfId="0" applyFont="1" applyFill="1" applyBorder="1" applyAlignment="1">
      <alignment horizontal="center" wrapText="1"/>
    </xf>
    <xf numFmtId="0" fontId="1" fillId="0" borderId="16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jreu-21-kaluga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L83"/>
  <sheetViews>
    <sheetView tabSelected="1" workbookViewId="0">
      <selection activeCell="B49" sqref="B49:F49"/>
    </sheetView>
  </sheetViews>
  <sheetFormatPr defaultRowHeight="12.75"/>
  <cols>
    <col min="1" max="1" width="4.140625" style="1" customWidth="1"/>
    <col min="2" max="2" width="34.85546875" style="3" customWidth="1"/>
    <col min="3" max="3" width="8.5703125" style="3" customWidth="1"/>
    <col min="4" max="4" width="11.5703125" style="3" customWidth="1"/>
    <col min="5" max="5" width="15.42578125" style="3" customWidth="1"/>
    <col min="6" max="6" width="14.7109375" style="3" customWidth="1"/>
    <col min="7" max="7" width="15.5703125" style="4" customWidth="1"/>
    <col min="8" max="8" width="14.140625" style="4" customWidth="1"/>
    <col min="9" max="9" width="14.85546875" style="4" customWidth="1"/>
    <col min="10" max="10" width="14.42578125" style="4" customWidth="1"/>
    <col min="11" max="11" width="22.28515625" style="4" customWidth="1"/>
    <col min="12" max="12" width="11.85546875" style="4" customWidth="1"/>
    <col min="13" max="16384" width="9.140625" style="4"/>
  </cols>
  <sheetData>
    <row r="2" spans="2:11" ht="14.25">
      <c r="B2" s="2" t="s">
        <v>0</v>
      </c>
      <c r="C2" s="2"/>
      <c r="D2" s="2"/>
      <c r="E2" s="2"/>
      <c r="G2" s="2"/>
      <c r="H2" s="2"/>
      <c r="I2" s="2"/>
      <c r="J2" s="2"/>
      <c r="K2" s="2" t="s">
        <v>1</v>
      </c>
    </row>
    <row r="3" spans="2:11" ht="14.25">
      <c r="B3" s="2" t="s">
        <v>2</v>
      </c>
      <c r="C3" s="2"/>
      <c r="D3" s="2"/>
      <c r="E3" s="2"/>
      <c r="G3" s="2"/>
      <c r="H3" s="2"/>
      <c r="I3" s="2"/>
      <c r="J3" s="2"/>
      <c r="K3" s="2" t="s">
        <v>3</v>
      </c>
    </row>
    <row r="4" spans="2:11" ht="14.25">
      <c r="B4" s="2" t="s">
        <v>4</v>
      </c>
      <c r="C4" s="2"/>
      <c r="D4" s="2"/>
      <c r="E4" s="2"/>
      <c r="G4" s="2"/>
      <c r="H4" s="2"/>
      <c r="I4" s="2"/>
      <c r="J4" s="2"/>
      <c r="K4" s="2" t="s">
        <v>5</v>
      </c>
    </row>
    <row r="5" spans="2:11" ht="15">
      <c r="B5" s="2" t="s">
        <v>6</v>
      </c>
      <c r="C5" s="2"/>
      <c r="D5" s="2"/>
      <c r="E5" s="2"/>
      <c r="F5" s="2"/>
      <c r="G5" s="2"/>
      <c r="H5" s="2"/>
      <c r="I5" s="2"/>
      <c r="J5" s="2"/>
      <c r="K5" s="114" t="s">
        <v>7</v>
      </c>
    </row>
    <row r="6" spans="2:11" ht="15">
      <c r="B6" s="2"/>
      <c r="C6" s="2"/>
      <c r="D6" s="2"/>
      <c r="E6" s="2"/>
      <c r="F6" s="2"/>
      <c r="G6" s="2"/>
      <c r="H6" s="2"/>
      <c r="I6" s="2"/>
      <c r="J6" s="2"/>
      <c r="K6" s="114"/>
    </row>
    <row r="7" spans="2:11" ht="14.25">
      <c r="B7" s="2" t="s">
        <v>8</v>
      </c>
      <c r="C7" s="2"/>
      <c r="D7" s="2"/>
      <c r="E7" s="2"/>
      <c r="F7" s="2"/>
      <c r="G7" s="2"/>
      <c r="H7" s="2"/>
      <c r="I7" s="2"/>
      <c r="J7" s="2"/>
    </row>
    <row r="8" spans="2:11" ht="14.25">
      <c r="B8" s="2"/>
      <c r="C8" s="2"/>
      <c r="D8" s="2"/>
      <c r="E8" s="2"/>
      <c r="F8" s="2"/>
      <c r="G8" s="2"/>
      <c r="H8" s="2"/>
      <c r="I8" s="2"/>
      <c r="J8" s="2"/>
    </row>
    <row r="9" spans="2:11" ht="14.25">
      <c r="B9" s="2" t="s">
        <v>9</v>
      </c>
      <c r="C9" s="2"/>
      <c r="D9" s="2"/>
      <c r="E9" s="2"/>
      <c r="F9" s="2"/>
      <c r="G9" s="2" t="s">
        <v>87</v>
      </c>
      <c r="H9" s="2"/>
      <c r="I9" s="2"/>
      <c r="J9" s="2"/>
    </row>
    <row r="10" spans="2:11" ht="14.25">
      <c r="B10" s="2" t="s">
        <v>10</v>
      </c>
      <c r="C10" s="2"/>
      <c r="D10" s="2"/>
      <c r="E10" s="2"/>
      <c r="F10" s="2"/>
      <c r="G10" s="5"/>
      <c r="H10" s="6">
        <v>554.5</v>
      </c>
      <c r="I10" s="2" t="s">
        <v>11</v>
      </c>
      <c r="J10" s="2"/>
    </row>
    <row r="11" spans="2:11" ht="14.25">
      <c r="B11" s="2" t="s">
        <v>12</v>
      </c>
      <c r="C11" s="2"/>
      <c r="D11" s="2"/>
      <c r="E11" s="2"/>
      <c r="F11" s="2"/>
      <c r="G11" s="2"/>
      <c r="H11" s="2"/>
      <c r="I11" s="2"/>
      <c r="J11" s="2"/>
    </row>
    <row r="12" spans="2:11" ht="14.25">
      <c r="B12" s="2" t="s">
        <v>13</v>
      </c>
      <c r="C12" s="2"/>
      <c r="D12" s="2"/>
      <c r="E12" s="2"/>
      <c r="F12" s="2"/>
      <c r="G12" s="2"/>
      <c r="H12" s="2"/>
      <c r="I12" s="6">
        <v>554.5</v>
      </c>
      <c r="J12" s="2" t="s">
        <v>11</v>
      </c>
    </row>
    <row r="13" spans="2:11" ht="14.25">
      <c r="B13" s="2" t="s">
        <v>14</v>
      </c>
      <c r="C13" s="2"/>
      <c r="D13" s="2"/>
      <c r="E13" s="2"/>
      <c r="F13" s="2"/>
      <c r="G13" s="2"/>
      <c r="H13" s="2"/>
      <c r="I13" s="6">
        <v>0</v>
      </c>
      <c r="J13" s="2" t="s">
        <v>11</v>
      </c>
    </row>
    <row r="14" spans="2:11" ht="14.25">
      <c r="B14" s="2"/>
      <c r="C14" s="2"/>
      <c r="D14" s="2"/>
      <c r="E14" s="2"/>
      <c r="F14" s="2"/>
      <c r="G14" s="2"/>
      <c r="H14" s="2"/>
      <c r="I14" s="2"/>
      <c r="J14" s="2"/>
    </row>
    <row r="15" spans="2:11" ht="14.25">
      <c r="B15" s="2" t="s">
        <v>15</v>
      </c>
      <c r="C15" s="2"/>
      <c r="D15" s="2"/>
      <c r="E15" s="2"/>
      <c r="F15" s="2"/>
      <c r="G15" s="2"/>
      <c r="H15" s="2"/>
      <c r="I15" s="2"/>
      <c r="J15" s="2"/>
    </row>
    <row r="16" spans="2:11" ht="14.25">
      <c r="B16" s="2" t="s">
        <v>16</v>
      </c>
      <c r="C16" s="2"/>
      <c r="D16" s="2"/>
      <c r="E16" s="2"/>
      <c r="F16" s="2"/>
      <c r="G16" s="2"/>
      <c r="H16" s="2"/>
      <c r="I16" s="2"/>
      <c r="J16" s="2"/>
    </row>
    <row r="17" spans="1:11" ht="14.25">
      <c r="B17" s="2"/>
      <c r="C17" s="2"/>
      <c r="D17" s="2"/>
      <c r="E17" s="2"/>
      <c r="F17" s="2"/>
      <c r="G17" s="2"/>
      <c r="H17" s="2"/>
      <c r="I17" s="2"/>
      <c r="J17" s="2"/>
    </row>
    <row r="18" spans="1:11" s="10" customFormat="1" ht="12">
      <c r="A18" s="7"/>
      <c r="B18" s="8"/>
      <c r="C18" s="8"/>
      <c r="D18" s="8"/>
      <c r="E18" s="8"/>
      <c r="F18" s="8"/>
      <c r="G18" s="9"/>
      <c r="H18" s="8"/>
      <c r="I18" s="8"/>
      <c r="J18" s="8"/>
    </row>
    <row r="19" spans="1:11" ht="13.5" thickBot="1">
      <c r="K19" s="11" t="s">
        <v>17</v>
      </c>
    </row>
    <row r="20" spans="1:11" s="13" customFormat="1" ht="51.75" thickBot="1">
      <c r="A20" s="12" t="s">
        <v>18</v>
      </c>
      <c r="B20" s="12" t="s">
        <v>19</v>
      </c>
      <c r="C20" s="12" t="s">
        <v>20</v>
      </c>
      <c r="D20" s="12" t="s">
        <v>21</v>
      </c>
      <c r="E20" s="12" t="s">
        <v>22</v>
      </c>
      <c r="F20" s="12" t="s">
        <v>23</v>
      </c>
      <c r="G20" s="12" t="s">
        <v>24</v>
      </c>
      <c r="H20" s="12" t="s">
        <v>25</v>
      </c>
      <c r="I20" s="12" t="s">
        <v>26</v>
      </c>
      <c r="J20" s="12" t="s">
        <v>27</v>
      </c>
      <c r="K20" s="12" t="s">
        <v>28</v>
      </c>
    </row>
    <row r="21" spans="1:11" s="18" customFormat="1" ht="14.25">
      <c r="A21" s="14"/>
      <c r="B21" s="15"/>
      <c r="C21" s="15"/>
      <c r="D21" s="15"/>
      <c r="E21" s="15"/>
      <c r="F21" s="95"/>
      <c r="G21" s="95"/>
      <c r="H21" s="16"/>
      <c r="I21" s="16"/>
      <c r="J21" s="16"/>
      <c r="K21" s="17"/>
    </row>
    <row r="22" spans="1:11" s="18" customFormat="1" ht="39.950000000000003" customHeight="1">
      <c r="A22" s="14">
        <v>1</v>
      </c>
      <c r="B22" s="15" t="s">
        <v>29</v>
      </c>
      <c r="C22" s="15"/>
      <c r="D22" s="19">
        <v>9.01</v>
      </c>
      <c r="E22" s="19">
        <v>0</v>
      </c>
      <c r="F22" s="19">
        <v>59952.479999999996</v>
      </c>
      <c r="G22" s="19">
        <v>55360.16115987864</v>
      </c>
      <c r="H22" s="16">
        <v>59921.898482157863</v>
      </c>
      <c r="I22" s="16">
        <v>-4561.737322279233</v>
      </c>
      <c r="J22" s="16">
        <v>4592.3188401213638</v>
      </c>
      <c r="K22" s="97"/>
    </row>
    <row r="23" spans="1:11" s="18" customFormat="1" ht="15" customHeight="1">
      <c r="A23" s="14"/>
      <c r="B23" s="15" t="s">
        <v>12</v>
      </c>
      <c r="C23" s="15"/>
      <c r="D23" s="21"/>
      <c r="E23" s="21"/>
      <c r="F23" s="22"/>
      <c r="G23" s="22"/>
      <c r="H23" s="22"/>
      <c r="I23" s="22"/>
      <c r="J23" s="16"/>
      <c r="K23" s="20"/>
    </row>
    <row r="24" spans="1:11" s="27" customFormat="1" ht="39.950000000000003" customHeight="1">
      <c r="A24" s="23" t="s">
        <v>66</v>
      </c>
      <c r="B24" s="24" t="s">
        <v>30</v>
      </c>
      <c r="C24" s="24" t="s">
        <v>31</v>
      </c>
      <c r="D24" s="25">
        <v>1.9300000000000002</v>
      </c>
      <c r="E24" s="25">
        <v>0</v>
      </c>
      <c r="F24" s="25">
        <v>12842.16</v>
      </c>
      <c r="G24" s="25">
        <v>11858.459105371456</v>
      </c>
      <c r="H24" s="25">
        <v>12811.578482157869</v>
      </c>
      <c r="I24" s="25">
        <v>-953.11937678641357</v>
      </c>
      <c r="J24" s="25">
        <v>983.70089462854446</v>
      </c>
      <c r="K24" s="26"/>
    </row>
    <row r="25" spans="1:11" ht="39.950000000000003" customHeight="1">
      <c r="A25" s="23"/>
      <c r="B25" s="24" t="s">
        <v>32</v>
      </c>
      <c r="C25" s="24" t="s">
        <v>31</v>
      </c>
      <c r="D25" s="28">
        <v>0.37</v>
      </c>
      <c r="E25" s="28">
        <v>0</v>
      </c>
      <c r="F25" s="29">
        <v>2461.98</v>
      </c>
      <c r="G25" s="29">
        <v>2273.3939733068592</v>
      </c>
      <c r="H25" s="29">
        <v>2461.98</v>
      </c>
      <c r="I25" s="29">
        <v>-188.58602669314087</v>
      </c>
      <c r="J25" s="29">
        <v>188.58602669314087</v>
      </c>
      <c r="K25" s="30" t="s">
        <v>33</v>
      </c>
    </row>
    <row r="26" spans="1:11" ht="39.950000000000003" customHeight="1">
      <c r="A26" s="23"/>
      <c r="B26" s="24" t="s">
        <v>70</v>
      </c>
      <c r="C26" s="24" t="s">
        <v>31</v>
      </c>
      <c r="D26" s="28">
        <v>0.15</v>
      </c>
      <c r="E26" s="28">
        <v>0</v>
      </c>
      <c r="F26" s="29">
        <v>998.0999999999998</v>
      </c>
      <c r="G26" s="29">
        <v>921.64620539467262</v>
      </c>
      <c r="H26" s="29">
        <v>998.0999999999998</v>
      </c>
      <c r="I26" s="29">
        <v>-76.453794605327175</v>
      </c>
      <c r="J26" s="29">
        <v>76.453794605327175</v>
      </c>
      <c r="K26" s="31" t="s">
        <v>34</v>
      </c>
    </row>
    <row r="27" spans="1:11" ht="39.950000000000003" customHeight="1">
      <c r="A27" s="23"/>
      <c r="B27" s="24" t="s">
        <v>71</v>
      </c>
      <c r="C27" s="24" t="s">
        <v>31</v>
      </c>
      <c r="D27" s="28">
        <v>0.15</v>
      </c>
      <c r="E27" s="28">
        <v>0</v>
      </c>
      <c r="F27" s="29">
        <v>998.0999999999998</v>
      </c>
      <c r="G27" s="29">
        <v>921.64620539467262</v>
      </c>
      <c r="H27" s="29">
        <v>998.0999999999998</v>
      </c>
      <c r="I27" s="29">
        <v>-76.453794605327175</v>
      </c>
      <c r="J27" s="29">
        <v>76.453794605327175</v>
      </c>
      <c r="K27" s="31" t="s">
        <v>35</v>
      </c>
    </row>
    <row r="28" spans="1:11" ht="39.950000000000003" customHeight="1">
      <c r="A28" s="23"/>
      <c r="B28" s="24" t="s">
        <v>36</v>
      </c>
      <c r="C28" s="24" t="s">
        <v>31</v>
      </c>
      <c r="D28" s="28">
        <v>1.05</v>
      </c>
      <c r="E28" s="28">
        <v>0</v>
      </c>
      <c r="F28" s="29">
        <v>6986.6400000000012</v>
      </c>
      <c r="G28" s="29">
        <v>6451.4680337227101</v>
      </c>
      <c r="H28" s="29">
        <v>6986.6400000000012</v>
      </c>
      <c r="I28" s="29">
        <v>-535.17196627729118</v>
      </c>
      <c r="J28" s="29">
        <v>535.17196627729118</v>
      </c>
      <c r="K28" s="26"/>
    </row>
    <row r="29" spans="1:11" ht="39.950000000000003" customHeight="1">
      <c r="A29" s="23"/>
      <c r="B29" s="24" t="s">
        <v>37</v>
      </c>
      <c r="C29" s="24" t="s">
        <v>31</v>
      </c>
      <c r="D29" s="28">
        <v>0.15</v>
      </c>
      <c r="E29" s="28">
        <v>0</v>
      </c>
      <c r="F29" s="29">
        <v>998.0999999999998</v>
      </c>
      <c r="G29" s="29">
        <v>921.64620539467262</v>
      </c>
      <c r="H29" s="29">
        <v>998.0999999999998</v>
      </c>
      <c r="I29" s="29">
        <v>-76.453794605327175</v>
      </c>
      <c r="J29" s="29">
        <v>76.453794605327175</v>
      </c>
      <c r="K29" s="26"/>
    </row>
    <row r="30" spans="1:11" ht="39.950000000000003" customHeight="1">
      <c r="A30" s="23"/>
      <c r="B30" s="24" t="s">
        <v>38</v>
      </c>
      <c r="C30" s="24" t="s">
        <v>31</v>
      </c>
      <c r="D30" s="28">
        <v>0.06</v>
      </c>
      <c r="E30" s="28">
        <v>0</v>
      </c>
      <c r="F30" s="29">
        <v>399.23999999999984</v>
      </c>
      <c r="G30" s="29">
        <v>368.65848215786895</v>
      </c>
      <c r="H30" s="29">
        <v>368.65848215786895</v>
      </c>
      <c r="I30" s="29">
        <v>0</v>
      </c>
      <c r="J30" s="29">
        <v>30.581517842130893</v>
      </c>
      <c r="K30" s="31" t="s">
        <v>39</v>
      </c>
    </row>
    <row r="31" spans="1:11" ht="39.950000000000003" customHeight="1">
      <c r="A31" s="23" t="s">
        <v>67</v>
      </c>
      <c r="B31" s="24" t="s">
        <v>83</v>
      </c>
      <c r="C31" s="24" t="s">
        <v>31</v>
      </c>
      <c r="D31" s="28">
        <v>3.34</v>
      </c>
      <c r="E31" s="28">
        <v>0</v>
      </c>
      <c r="F31" s="29">
        <v>22224.359999999997</v>
      </c>
      <c r="G31" s="28">
        <v>20521.990000000002</v>
      </c>
      <c r="H31" s="28">
        <v>22224.359999999997</v>
      </c>
      <c r="I31" s="29">
        <v>-1702.3699999999953</v>
      </c>
      <c r="J31" s="29">
        <v>1702.3699999999953</v>
      </c>
      <c r="K31" s="26"/>
    </row>
    <row r="32" spans="1:11" ht="39.950000000000003" customHeight="1">
      <c r="A32" s="23" t="s">
        <v>68</v>
      </c>
      <c r="B32" s="24" t="s">
        <v>40</v>
      </c>
      <c r="C32" s="24" t="s">
        <v>31</v>
      </c>
      <c r="D32" s="28">
        <v>2.93</v>
      </c>
      <c r="E32" s="28">
        <v>0</v>
      </c>
      <c r="F32" s="29">
        <v>19496.22</v>
      </c>
      <c r="G32" s="29">
        <v>18002.822545375944</v>
      </c>
      <c r="H32" s="29">
        <v>19496.22</v>
      </c>
      <c r="I32" s="29">
        <v>-1493.397454624057</v>
      </c>
      <c r="J32" s="29">
        <v>1493.397454624057</v>
      </c>
      <c r="K32" s="26"/>
    </row>
    <row r="33" spans="1:12" ht="39.950000000000003" customHeight="1">
      <c r="A33" s="23" t="s">
        <v>69</v>
      </c>
      <c r="B33" s="24" t="s">
        <v>41</v>
      </c>
      <c r="C33" s="24" t="s">
        <v>31</v>
      </c>
      <c r="D33" s="28">
        <v>0.81</v>
      </c>
      <c r="E33" s="28">
        <v>0</v>
      </c>
      <c r="F33" s="29">
        <v>5389.7400000000007</v>
      </c>
      <c r="G33" s="29">
        <v>4976.8895091312334</v>
      </c>
      <c r="H33" s="29">
        <v>5389.7400000000007</v>
      </c>
      <c r="I33" s="29">
        <v>-412.85049086876734</v>
      </c>
      <c r="J33" s="29">
        <v>412.85049086876734</v>
      </c>
      <c r="K33" s="26"/>
    </row>
    <row r="34" spans="1:12" s="75" customFormat="1" ht="42.75" customHeight="1">
      <c r="A34" s="32" t="s">
        <v>76</v>
      </c>
      <c r="B34" s="86" t="s">
        <v>86</v>
      </c>
      <c r="C34" s="33" t="s">
        <v>42</v>
      </c>
      <c r="D34" s="35">
        <v>5.0599999999999996</v>
      </c>
      <c r="E34" s="19">
        <v>0</v>
      </c>
      <c r="F34" s="16">
        <v>9835.2000000000007</v>
      </c>
      <c r="G34" s="16">
        <v>9209.7000000000007</v>
      </c>
      <c r="H34" s="16">
        <v>9835.2000000000007</v>
      </c>
      <c r="I34" s="16">
        <v>-625.5</v>
      </c>
      <c r="J34" s="16">
        <v>625.5</v>
      </c>
      <c r="K34" s="20" t="s">
        <v>43</v>
      </c>
    </row>
    <row r="35" spans="1:12" s="18" customFormat="1" ht="39.950000000000003" customHeight="1">
      <c r="A35" s="32" t="s">
        <v>77</v>
      </c>
      <c r="B35" s="34" t="s">
        <v>88</v>
      </c>
      <c r="C35" s="33" t="s">
        <v>31</v>
      </c>
      <c r="D35" s="35">
        <v>1.61</v>
      </c>
      <c r="E35" s="19">
        <v>-9458.7199999999993</v>
      </c>
      <c r="F35" s="16">
        <v>10712.88</v>
      </c>
      <c r="G35" s="16">
        <v>10034.65</v>
      </c>
      <c r="H35" s="16">
        <v>2831.34</v>
      </c>
      <c r="I35" s="16">
        <v>-353.51999999999975</v>
      </c>
      <c r="J35" s="16">
        <v>678.22999999999956</v>
      </c>
      <c r="K35" s="20"/>
    </row>
    <row r="36" spans="1:12" s="43" customFormat="1" ht="15" customHeight="1">
      <c r="A36" s="36"/>
      <c r="B36" s="37" t="s">
        <v>80</v>
      </c>
      <c r="C36" s="38"/>
      <c r="D36" s="39"/>
      <c r="E36" s="40"/>
      <c r="F36" s="41"/>
      <c r="G36" s="41"/>
      <c r="H36" s="41"/>
      <c r="I36" s="41"/>
      <c r="J36" s="41" t="s">
        <v>44</v>
      </c>
      <c r="K36" s="42"/>
    </row>
    <row r="37" spans="1:12" s="43" customFormat="1" ht="15" customHeight="1">
      <c r="A37" s="36"/>
      <c r="B37" s="37" t="s">
        <v>81</v>
      </c>
      <c r="C37" s="38"/>
      <c r="D37" s="39"/>
      <c r="E37" s="40"/>
      <c r="F37" s="41"/>
      <c r="G37" s="41"/>
      <c r="H37" s="41"/>
      <c r="I37" s="41">
        <v>1901.89</v>
      </c>
      <c r="J37" s="41" t="s">
        <v>44</v>
      </c>
      <c r="K37" s="41"/>
    </row>
    <row r="38" spans="1:12" s="43" customFormat="1" ht="15" customHeight="1">
      <c r="A38" s="36"/>
      <c r="B38" s="37"/>
      <c r="C38" s="38"/>
      <c r="D38" s="39"/>
      <c r="E38" s="40"/>
      <c r="F38" s="41"/>
      <c r="G38" s="41"/>
      <c r="H38" s="41"/>
      <c r="I38" s="41"/>
      <c r="J38" s="41"/>
      <c r="K38" s="42"/>
    </row>
    <row r="39" spans="1:12" s="43" customFormat="1" ht="15" customHeight="1">
      <c r="A39" s="36"/>
      <c r="B39" s="37"/>
      <c r="C39" s="38"/>
      <c r="D39" s="39"/>
      <c r="E39" s="40"/>
      <c r="F39" s="41"/>
      <c r="G39" s="41"/>
      <c r="H39" s="41"/>
      <c r="I39" s="41"/>
      <c r="J39" s="41"/>
      <c r="K39" s="41"/>
    </row>
    <row r="40" spans="1:12" s="105" customFormat="1" ht="15" customHeight="1" thickBot="1">
      <c r="A40" s="99"/>
      <c r="B40" s="100"/>
      <c r="C40" s="100"/>
      <c r="D40" s="101"/>
      <c r="E40" s="102"/>
      <c r="F40" s="103"/>
      <c r="G40" s="103"/>
      <c r="H40" s="103"/>
      <c r="I40" s="103"/>
      <c r="J40" s="103"/>
      <c r="K40" s="104"/>
    </row>
    <row r="41" spans="1:12" s="46" customFormat="1" ht="77.25" thickBot="1">
      <c r="A41" s="44" t="s">
        <v>78</v>
      </c>
      <c r="B41" s="45" t="s">
        <v>45</v>
      </c>
      <c r="C41" s="12" t="s">
        <v>20</v>
      </c>
      <c r="D41" s="12" t="s">
        <v>21</v>
      </c>
      <c r="E41" s="12" t="s">
        <v>72</v>
      </c>
      <c r="F41" s="12" t="s">
        <v>73</v>
      </c>
      <c r="G41" s="12" t="s">
        <v>74</v>
      </c>
      <c r="H41" s="12" t="s">
        <v>75</v>
      </c>
      <c r="I41" s="12" t="s">
        <v>27</v>
      </c>
      <c r="J41" s="118" t="s">
        <v>28</v>
      </c>
      <c r="K41" s="119"/>
    </row>
    <row r="42" spans="1:12" s="27" customFormat="1" ht="15">
      <c r="A42" s="47"/>
      <c r="B42" s="48" t="s">
        <v>12</v>
      </c>
      <c r="C42" s="48"/>
      <c r="D42" s="49"/>
      <c r="E42" s="50"/>
      <c r="F42" s="50"/>
      <c r="G42" s="50"/>
      <c r="H42" s="50"/>
      <c r="I42" s="50"/>
      <c r="J42" s="120"/>
      <c r="K42" s="120"/>
    </row>
    <row r="43" spans="1:12" ht="39.950000000000003" customHeight="1">
      <c r="A43" s="23"/>
      <c r="B43" s="24" t="s">
        <v>82</v>
      </c>
      <c r="C43" s="106" t="s">
        <v>46</v>
      </c>
      <c r="D43" s="51" t="s">
        <v>47</v>
      </c>
      <c r="E43" s="29">
        <v>62545.279999999999</v>
      </c>
      <c r="F43" s="29">
        <v>62815.35</v>
      </c>
      <c r="G43" s="29">
        <v>62545.279999999999</v>
      </c>
      <c r="H43" s="29">
        <v>270.06999999999971</v>
      </c>
      <c r="I43" s="29">
        <v>-270.06999999999971</v>
      </c>
      <c r="J43" s="121" t="s">
        <v>48</v>
      </c>
      <c r="K43" s="121"/>
    </row>
    <row r="44" spans="1:12">
      <c r="A44" s="52"/>
      <c r="B44" s="53"/>
      <c r="C44" s="53"/>
      <c r="D44" s="54"/>
      <c r="E44" s="55"/>
      <c r="F44" s="55"/>
      <c r="G44" s="55"/>
      <c r="H44" s="55"/>
      <c r="I44" s="55"/>
      <c r="J44" s="55"/>
      <c r="K44" s="91"/>
      <c r="L44" s="91"/>
    </row>
    <row r="45" spans="1:12">
      <c r="L45" s="56"/>
    </row>
    <row r="46" spans="1:12" s="18" customFormat="1" ht="14.25">
      <c r="A46" s="58"/>
      <c r="B46" s="59" t="s">
        <v>49</v>
      </c>
      <c r="C46" s="59"/>
      <c r="D46" s="59"/>
      <c r="E46" s="59"/>
      <c r="F46" s="60"/>
      <c r="I46" s="61"/>
      <c r="L46" s="62"/>
    </row>
    <row r="47" spans="1:12" s="18" customFormat="1" ht="14.25">
      <c r="A47" s="58"/>
      <c r="B47" s="63" t="s">
        <v>50</v>
      </c>
      <c r="C47" s="63"/>
      <c r="D47" s="59"/>
      <c r="E47" s="59"/>
      <c r="F47" s="60"/>
    </row>
    <row r="48" spans="1:12" ht="13.5" thickBot="1"/>
    <row r="49" spans="1:11" s="66" customFormat="1" ht="51.75" thickBot="1">
      <c r="A49" s="12" t="s">
        <v>51</v>
      </c>
      <c r="B49" s="122" t="s">
        <v>52</v>
      </c>
      <c r="C49" s="123"/>
      <c r="D49" s="124"/>
      <c r="E49" s="125"/>
      <c r="F49" s="126"/>
      <c r="G49" s="112" t="s">
        <v>53</v>
      </c>
      <c r="H49" s="64" t="s">
        <v>54</v>
      </c>
      <c r="I49" s="64" t="s">
        <v>55</v>
      </c>
      <c r="J49" s="12" t="s">
        <v>56</v>
      </c>
      <c r="K49" s="65"/>
    </row>
    <row r="50" spans="1:11">
      <c r="A50" s="67"/>
      <c r="B50" s="68"/>
      <c r="C50" s="69"/>
      <c r="D50" s="69"/>
      <c r="E50" s="127"/>
      <c r="F50" s="128"/>
      <c r="G50" s="70"/>
      <c r="H50" s="71"/>
      <c r="I50" s="71"/>
      <c r="J50" s="71"/>
    </row>
    <row r="51" spans="1:11" s="75" customFormat="1" ht="15.75">
      <c r="A51" s="72" t="s">
        <v>57</v>
      </c>
      <c r="B51" s="98" t="s">
        <v>58</v>
      </c>
      <c r="C51" s="87"/>
      <c r="D51" s="87"/>
      <c r="E51" s="129"/>
      <c r="F51" s="130"/>
      <c r="G51" s="73"/>
      <c r="H51" s="72"/>
      <c r="I51" s="72"/>
      <c r="J51" s="74"/>
    </row>
    <row r="52" spans="1:11">
      <c r="A52" s="76"/>
      <c r="B52" s="77" t="s">
        <v>12</v>
      </c>
      <c r="C52" s="78"/>
      <c r="D52" s="78"/>
      <c r="E52" s="131"/>
      <c r="F52" s="132"/>
      <c r="G52" s="94"/>
      <c r="H52" s="76"/>
      <c r="I52" s="76"/>
      <c r="J52" s="29"/>
    </row>
    <row r="53" spans="1:11">
      <c r="A53" s="76"/>
      <c r="B53" s="107"/>
      <c r="C53" s="78"/>
      <c r="D53" s="78"/>
      <c r="E53" s="107"/>
      <c r="F53" s="113"/>
      <c r="G53" s="115"/>
      <c r="H53" s="107"/>
      <c r="I53" s="107"/>
      <c r="J53" s="29"/>
    </row>
    <row r="54" spans="1:11">
      <c r="A54" s="76"/>
      <c r="B54" s="88" t="s">
        <v>84</v>
      </c>
      <c r="C54" s="92"/>
      <c r="D54" s="93"/>
      <c r="E54" s="108" t="s">
        <v>85</v>
      </c>
      <c r="F54" s="107"/>
      <c r="G54" s="96">
        <v>44196</v>
      </c>
      <c r="H54" s="89"/>
      <c r="I54" s="88"/>
      <c r="J54" s="90">
        <v>2831.34</v>
      </c>
      <c r="K54" s="109"/>
    </row>
    <row r="55" spans="1:11">
      <c r="A55" s="76"/>
      <c r="B55" s="133"/>
      <c r="C55" s="133"/>
      <c r="D55" s="133"/>
      <c r="E55" s="133"/>
      <c r="F55" s="133"/>
      <c r="G55" s="110"/>
      <c r="H55" s="76"/>
      <c r="I55" s="76"/>
      <c r="J55" s="76"/>
      <c r="K55" s="55"/>
    </row>
    <row r="56" spans="1:11" s="75" customFormat="1">
      <c r="A56" s="72"/>
      <c r="B56" s="117" t="s">
        <v>79</v>
      </c>
      <c r="C56" s="117"/>
      <c r="D56" s="117"/>
      <c r="E56" s="117"/>
      <c r="F56" s="117"/>
      <c r="G56" s="111"/>
      <c r="H56" s="72"/>
      <c r="I56" s="72"/>
      <c r="J56" s="79">
        <f>SUM(J53:J55)</f>
        <v>2831.34</v>
      </c>
      <c r="K56" s="80"/>
    </row>
    <row r="57" spans="1:11">
      <c r="K57" s="57"/>
    </row>
    <row r="59" spans="1:11" s="27" customFormat="1" ht="15">
      <c r="A59" s="81"/>
      <c r="B59" s="82" t="s">
        <v>59</v>
      </c>
      <c r="C59" s="82"/>
      <c r="D59" s="82"/>
      <c r="E59" s="82"/>
      <c r="F59" s="82"/>
      <c r="H59" s="27" t="s">
        <v>60</v>
      </c>
    </row>
    <row r="60" spans="1:11" s="27" customFormat="1" ht="15">
      <c r="A60" s="81"/>
      <c r="B60" s="83"/>
      <c r="C60" s="83"/>
      <c r="D60" s="83"/>
      <c r="E60" s="83"/>
      <c r="F60" s="83"/>
    </row>
    <row r="61" spans="1:11" s="27" customFormat="1" ht="15">
      <c r="A61" s="81"/>
      <c r="B61" s="83"/>
      <c r="C61" s="83"/>
      <c r="D61" s="83"/>
      <c r="E61" s="83"/>
      <c r="F61" s="83"/>
    </row>
    <row r="62" spans="1:11" s="82" customFormat="1" ht="15">
      <c r="A62" s="81"/>
      <c r="B62" s="82" t="s">
        <v>61</v>
      </c>
      <c r="D62" s="82" t="s">
        <v>62</v>
      </c>
    </row>
    <row r="63" spans="1:11" s="82" customFormat="1" ht="18">
      <c r="A63" s="81"/>
      <c r="D63" s="116" t="s">
        <v>63</v>
      </c>
      <c r="E63" s="116"/>
      <c r="F63" s="116"/>
    </row>
    <row r="64" spans="1:11" s="82" customFormat="1" ht="15">
      <c r="A64" s="81"/>
    </row>
    <row r="65" spans="1:7" s="82" customFormat="1" ht="15">
      <c r="A65" s="81"/>
    </row>
    <row r="66" spans="1:7" s="82" customFormat="1" ht="15">
      <c r="A66" s="81"/>
      <c r="B66" s="82" t="s">
        <v>64</v>
      </c>
    </row>
    <row r="67" spans="1:7" s="82" customFormat="1" ht="18">
      <c r="A67" s="81"/>
      <c r="D67" s="84" t="s">
        <v>65</v>
      </c>
      <c r="E67" s="84"/>
      <c r="G67" s="84"/>
    </row>
    <row r="68" spans="1:7" s="82" customFormat="1" ht="15">
      <c r="A68" s="81"/>
    </row>
    <row r="69" spans="1:7" s="82" customFormat="1" ht="15">
      <c r="A69" s="81"/>
    </row>
    <row r="70" spans="1:7" s="85" customFormat="1">
      <c r="A70" s="1"/>
    </row>
    <row r="71" spans="1:7" s="85" customFormat="1">
      <c r="A71" s="1"/>
    </row>
    <row r="72" spans="1:7" s="85" customFormat="1">
      <c r="A72" s="1"/>
    </row>
    <row r="73" spans="1:7" s="85" customFormat="1">
      <c r="A73" s="1"/>
    </row>
    <row r="74" spans="1:7" s="85" customFormat="1">
      <c r="A74" s="1"/>
    </row>
    <row r="75" spans="1:7" s="85" customFormat="1">
      <c r="A75" s="1"/>
    </row>
    <row r="76" spans="1:7" s="85" customFormat="1">
      <c r="A76" s="1"/>
    </row>
    <row r="77" spans="1:7" s="85" customFormat="1">
      <c r="A77" s="1"/>
    </row>
    <row r="78" spans="1:7" s="85" customFormat="1">
      <c r="A78" s="1"/>
    </row>
    <row r="79" spans="1:7" s="85" customFormat="1">
      <c r="A79" s="1"/>
    </row>
    <row r="80" spans="1:7" s="85" customFormat="1">
      <c r="A80" s="1"/>
    </row>
    <row r="81" spans="1:1" s="85" customFormat="1">
      <c r="A81" s="1"/>
    </row>
    <row r="82" spans="1:1" s="85" customFormat="1">
      <c r="A82" s="1"/>
    </row>
    <row r="83" spans="1:1" s="85" customFormat="1">
      <c r="A83" s="1"/>
    </row>
  </sheetData>
  <mergeCells count="10">
    <mergeCell ref="D63:F63"/>
    <mergeCell ref="B56:F56"/>
    <mergeCell ref="B49:F49"/>
    <mergeCell ref="E50:F50"/>
    <mergeCell ref="E51:F51"/>
    <mergeCell ref="E52:F52"/>
    <mergeCell ref="B55:F55"/>
    <mergeCell ref="J41:K41"/>
    <mergeCell ref="J42:K42"/>
    <mergeCell ref="J43:K43"/>
  </mergeCells>
  <hyperlinks>
    <hyperlink ref="K5" r:id="rId1"/>
  </hyperlinks>
  <pageMargins left="0.70866141732283472" right="0.15748031496062992" top="0.31496062992125984" bottom="0.31496062992125984" header="0.15748031496062992" footer="0.27559055118110237"/>
  <pageSetup paperSize="9" scale="75" fitToHeight="2" orientation="landscape" horizontalDpi="180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2021-03-24T16:29:49Z</dcterms:modified>
</cp:coreProperties>
</file>